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N22"/>
  <c r="E22"/>
  <c r="O22"/>
  <c r="F22"/>
  <c r="P22"/>
  <c r="H22"/>
  <c r="D22"/>
  <c r="N27"/>
  <c r="E27"/>
  <c r="O27"/>
  <c r="F27"/>
  <c r="P27"/>
  <c r="H27"/>
  <c r="D27"/>
  <c r="R32"/>
  <c r="N32"/>
  <c r="E32"/>
  <c r="O32"/>
  <c r="F32"/>
  <c r="P32"/>
  <c r="H32"/>
  <c r="I31" s="1"/>
  <c r="S31" s="1"/>
  <c r="D32"/>
  <c r="Q12"/>
  <c r="Q17"/>
  <c r="G39" s="1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D39" l="1"/>
  <c r="E39"/>
  <c r="F39"/>
  <c r="R12"/>
  <c r="R39" s="1"/>
  <c r="N12"/>
  <c r="N39" s="1"/>
  <c r="E12"/>
  <c r="P12"/>
  <c r="P39" s="1"/>
  <c r="D12"/>
  <c r="F12"/>
  <c r="H12"/>
  <c r="O12"/>
  <c r="O39" s="1"/>
  <c r="I26"/>
  <c r="S26" s="1"/>
  <c r="I21"/>
  <c r="S21" s="1"/>
  <c r="H17"/>
  <c r="I16" s="1"/>
  <c r="S16" s="1"/>
  <c r="H37"/>
  <c r="I36" s="1"/>
  <c r="S36" s="1"/>
  <c r="Q39"/>
  <c r="H39" l="1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<sst xmlns="http://schemas.openxmlformats.org/spreadsheetml/2006/main" count="114" uniqueCount="73">
  <si>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</si>
  <si>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</si>
  <si>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</si>
  <si>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</si>
  <si>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</si>
  <si>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12.10.2019</t>
  </si>
  <si>
    <t>Domácí</t>
  </si>
  <si>
    <t xml:space="preserve">Sokol Přemyslovice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</si>
  <si>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</si>
  <si>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</si>
  <si>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</si>
  <si>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</si>
  <si>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</si>
  <si>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</si>
  <si>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</si>
  <si>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</si>
  <si>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</si>
  <si>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</si>
  <si>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</si>
  <si>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</si>
  <si>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</si>
  <si>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</si>
  <si>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Klich</t>
  </si>
  <si>
    <t>Michal</t>
  </si>
  <si>
    <t>Říha</t>
  </si>
  <si>
    <t>Fadrný</t>
  </si>
  <si>
    <t>Ivan</t>
  </si>
  <si>
    <t>Jan</t>
  </si>
  <si>
    <t>Šoupal</t>
  </si>
  <si>
    <t>Zeman</t>
  </si>
  <si>
    <t>Jiří</t>
  </si>
  <si>
    <t>Luděk</t>
  </si>
  <si>
    <t>Fraus</t>
  </si>
  <si>
    <t>Čuba</t>
  </si>
  <si>
    <t>Tomáš</t>
  </si>
  <si>
    <t>Bohuslav</t>
  </si>
  <si>
    <t>Sedláček</t>
  </si>
  <si>
    <t>Kaluža</t>
  </si>
  <si>
    <t>David</t>
  </si>
  <si>
    <t>Tomek</t>
  </si>
  <si>
    <t>Matušek</t>
  </si>
  <si>
    <t>Eduard</t>
  </si>
  <si>
    <t>Josef</t>
  </si>
  <si>
    <t>Celkový výkon družstva  </t>
  </si>
  <si>
    <t>Vedoucí družstva         Jméno:</t>
  </si>
  <si>
    <t>Tomek Eduard</t>
  </si>
  <si>
    <t>Bodový zisk</t>
  </si>
  <si>
    <t>Peter Dankovič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</si>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</sst>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45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4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43</v>
      </c>
      <c r="F9" s="18">
        <v>2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50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26</v>
      </c>
      <c r="P10" s="18">
        <v>4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36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0</v>
      </c>
      <c r="Q11" s="24">
        <f>IF(AND(ISBLANK(N11),ISBLANK(O11)),"",N11+O11)</f>
        <v>134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178</v>
      </c>
      <c r="F12" s="28">
        <f>IF(ISNUMBER($G12),SUM(F8:F11),"")</f>
        <v>5</v>
      </c>
      <c r="G12" s="29">
        <f>IF(SUM($G8:$G11)+SUM($Q8:$Q11)&gt;0,SUM(G8:G11),"")</f>
        <v>528</v>
      </c>
      <c r="H12" s="27">
        <f>IF(ISNUMBER($G12),SUM(H8:H11),"")</f>
        <v>2.5</v>
      </c>
      <c r="I12" s="99"/>
      <c r="K12" s="96">
        <v>19180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155</v>
      </c>
      <c r="P12" s="28">
        <f>IF(ISNUMBER($G12),SUM(P8:P11),"")</f>
        <v>8</v>
      </c>
      <c r="Q12" s="29">
        <f>IF(SUM($G8:$G11)+SUM($Q8:$Q11)&gt;0,SUM(Q8:Q11),"")</f>
        <v>516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52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82</v>
      </c>
      <c r="O13" s="12">
        <v>50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35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43</v>
      </c>
      <c r="P14" s="18">
        <v>1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42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50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36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35</v>
      </c>
      <c r="P16" s="23">
        <v>2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165</v>
      </c>
      <c r="F17" s="28">
        <f>IF(ISNUMBER($G17),SUM(F13:F16),"")</f>
        <v>4</v>
      </c>
      <c r="G17" s="29">
        <f>IF(SUM($G13:$G16)+SUM($Q13:$Q16)&gt;0,SUM(G13:G16),"")</f>
        <v>533</v>
      </c>
      <c r="H17" s="27">
        <f>IF(ISNUMBER($G17),SUM(H13:H16),"")</f>
        <v>2</v>
      </c>
      <c r="I17" s="99"/>
      <c r="K17" s="96">
        <v>23881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178</v>
      </c>
      <c r="P17" s="28">
        <f>IF(ISNUMBER($G17),SUM(P13:P16),"")</f>
        <v>3</v>
      </c>
      <c r="Q17" s="29">
        <f>IF(SUM($G13:$G16)+SUM($Q13:$Q16)&gt;0,SUM(Q13:Q16),"")</f>
        <v>532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36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43</v>
      </c>
      <c r="P18" s="12">
        <v>1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36</v>
      </c>
      <c r="F19" s="18">
        <v>0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2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44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52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59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52</v>
      </c>
      <c r="P21" s="23">
        <v>2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520</v>
      </c>
      <c r="H22" s="27">
        <f>IF(ISNUMBER($G22),SUM(H18:H21),"")</f>
        <v>1</v>
      </c>
      <c r="I22" s="99"/>
      <c r="K22" s="96">
        <v>18504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182</v>
      </c>
      <c r="P22" s="28">
        <f>IF(ISNUMBER($G22),SUM(P18:P21),"")</f>
        <v>5</v>
      </c>
      <c r="Q22" s="29">
        <f>IF(SUM($G18:$G21)+SUM($Q18:$Q21)&gt;0,SUM(Q18:Q21),"")</f>
        <v>553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58</v>
      </c>
      <c r="F23" s="12">
        <v>0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52</v>
      </c>
      <c r="P23" s="12">
        <v>0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4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34</v>
      </c>
      <c r="P24" s="18">
        <v>1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35</v>
      </c>
      <c r="F25" s="18">
        <v>3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44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44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35</v>
      </c>
      <c r="P26" s="23">
        <v>2</v>
      </c>
      <c r="Q26" s="24">
        <f>IF(AND(ISBLANK(N26),ISBLANK(O26)),"",N26+O26)</f>
        <v>133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172</v>
      </c>
      <c r="F27" s="28">
        <f>IF(ISNUMBER($G27),SUM(F23:F26),"")</f>
        <v>8</v>
      </c>
      <c r="G27" s="29">
        <f>IF(SUM($G23:$G26)+SUM($Q23:$Q26)&gt;0,SUM(G23:G26),"")</f>
        <v>527</v>
      </c>
      <c r="H27" s="27">
        <f>IF(ISNUMBER($G27),SUM(H23:H26),"")</f>
        <v>1.5</v>
      </c>
      <c r="I27" s="99"/>
      <c r="K27" s="96">
        <v>15211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548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35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33</v>
      </c>
      <c r="P28" s="12">
        <v>2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45</v>
      </c>
      <c r="F29" s="18">
        <v>5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68</v>
      </c>
      <c r="O29" s="18">
        <v>35</v>
      </c>
      <c r="P29" s="18">
        <v>3</v>
      </c>
      <c r="Q29" s="19">
        <f>IF(AND(ISBLANK(N29),ISBLANK(O29)),"",N29+O29)</f>
        <v>103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96</v>
      </c>
      <c r="E30" s="18">
        <v>53</v>
      </c>
      <c r="F30" s="18">
        <v>2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88</v>
      </c>
      <c r="O30" s="18">
        <v>45</v>
      </c>
      <c r="P30" s="18">
        <v>0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3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30</v>
      </c>
      <c r="P31" s="23">
        <v>1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176</v>
      </c>
      <c r="F32" s="28">
        <f>IF(ISNUMBER($G32),SUM(F28:F31),"")</f>
        <v>11</v>
      </c>
      <c r="G32" s="29">
        <f>IF(SUM($G28:$G31)+SUM($Q28:$Q31)&gt;0,SUM(G28:G31),"")</f>
        <v>574</v>
      </c>
      <c r="H32" s="27">
        <f>IF(ISNUMBER($G32),SUM(H28:H31),"")</f>
        <v>4</v>
      </c>
      <c r="I32" s="99"/>
      <c r="K32" s="96">
        <v>22505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143</v>
      </c>
      <c r="P32" s="28">
        <f>IF(ISNUMBER($G32),SUM(P28:P31),"")</f>
        <v>6</v>
      </c>
      <c r="Q32" s="29">
        <f>IF(SUM($G28:$G31)+SUM($Q28:$Q31)&gt;0,SUM(Q28:Q31),"")</f>
        <v>480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115</v>
      </c>
      <c r="E33" s="12">
        <v>51</v>
      </c>
      <c r="F33" s="12">
        <v>0</v>
      </c>
      <c r="G33" s="13">
        <f>IF(AND(ISBLANK(D33),ISBLANK(E33)),"",D33+E33)</f>
        <v>166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102</v>
      </c>
      <c r="O33" s="12">
        <v>60</v>
      </c>
      <c r="P33" s="12">
        <v>0</v>
      </c>
      <c r="Q33" s="13">
        <f>IF(AND(ISBLANK(N33),ISBLANK(O33)),"",N33+O33)</f>
        <v>162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35</v>
      </c>
      <c r="P34" s="18">
        <v>4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54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85</v>
      </c>
      <c r="O35" s="18">
        <v>53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44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45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193</v>
      </c>
      <c r="F37" s="28">
        <f>IF(ISNUMBER($G37),SUM(F33:F36),"")</f>
        <v>1</v>
      </c>
      <c r="G37" s="29">
        <f>IF(SUM($G33:$G36)+SUM($Q33:$Q36)&gt;0,SUM(G33:G36),"")</f>
        <v>591</v>
      </c>
      <c r="H37" s="27">
        <f>IF(ISNUMBER($G37),SUM(H33:H36),"")</f>
        <v>4</v>
      </c>
      <c r="I37" s="99"/>
      <c r="K37" s="96">
        <v>21044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193</v>
      </c>
      <c r="P37" s="28">
        <f>IF(ISNUMBER($G37),SUM(P33:P36),"")</f>
        <v>5</v>
      </c>
      <c r="Q37" s="29">
        <f>IF(SUM($G33:$G36)+SUM($Q33:$Q36)&gt;0,SUM(Q33:Q36),"")</f>
        <v>551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2214</v>
      </c>
      <c r="E39" s="34">
        <f>IF(ISNUMBER($G39),SUM(E12,E17,E22,E27,E32,E37),"")</f>
        <v>1059</v>
      </c>
      <c r="F39" s="34">
        <f>IF(ISNUMBER($G39),SUM(F12,F17,F22,F27,F32,F37),"")</f>
        <v>33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2164</v>
      </c>
      <c r="O39" s="34">
        <f>IF(ISNUMBER($G39),SUM(O12,O17,O22,O27,O32,O37),"")</f>
        <v>1016</v>
      </c>
      <c r="P39" s="34">
        <f>IF(ISNUMBER($G39),SUM(P12,P17,P22,P27,P32,P37),"")</f>
        <v>30</v>
      </c>
      <c r="Q39" s="35">
        <f>IF(SUM($G$8:$G$37)+SUM($Q$8:$Q$37)&gt;0,SUM(Q12,Q17,Q22,Q27,Q32,Q37),"")</f>
        <v>3180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TJ Horní Benešov ˝B˝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2019-10-12T17:07:14Z</dcterms:modified>
</cp:coreProperties>
</file>